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<sst xmlns="http://schemas.openxmlformats.org/spreadsheetml/2006/main" count="88" uniqueCount="69">
  <si>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</si>
  <si>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</si>
  <si>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</si>
  <si>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11000022T000000431852-警犬技术专业学生意外伤害附加动物致伤医疗保险费</t>
  </si>
  <si>
    <t>主管部门</t>
  </si>
  <si>
    <t>北京市公安局</t>
  </si>
  <si>
    <t>实施单位</t>
  </si>
  <si>
    <t>刑事科学技术系</t>
  </si>
  <si>
    <t>项目负责人</t>
  </si>
  <si>
    <t>肖伟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</si>
  <si>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</si>
  <si>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</si>
  <si>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</si>
  <si>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</si>
  <si>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</si>
  <si>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</si>
  <si>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</si>
  <si>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</si>
  <si>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</si>
  <si>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</si>
  <si>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</si>
  <si>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</si>
  <si>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</si>
  <si>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</si>
  <si>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</si>
  <si>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</si>
  <si>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购买警犬技术专业学生意外伤害附加动物致伤医疗保险，规避警犬技术专业在带犬实训和犬区管理过程中发生被犬咬伤、刮伤等情况造成的意外伤害和医保范围之外的风险，保障学生身体健康和警犬技术专业实训教学任务顺利有序开展。</t>
  </si>
  <si>
    <t>警犬技术专业学生意外伤害附加动物致伤医疗保险费项目于6月进行直采，7月签署合同，并根据合同支付费用，未耽误教学。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</si>
  <si>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</si>
  <si>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</si>
  <si>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</si>
  <si>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</si>
  <si>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</si>
  <si>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</si>
  <si>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</si>
  <si>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</si>
  <si>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</si>
  <si>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</si>
  <si>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参保人数</t>
  </si>
  <si>
    <t>≥200人</t>
  </si>
  <si>
    <t>质量指标</t>
  </si>
  <si>
    <t>参保人员占警犬技术专业人员比例</t>
  </si>
  <si>
    <t>≥95%</t>
  </si>
  <si>
    <t>时效指标</t>
  </si>
  <si>
    <t>完成采购程序</t>
  </si>
  <si>
    <t>≤6月</t>
  </si>
  <si>
    <t>预计完成时间</t>
  </si>
  <si>
    <t>≤12月</t>
  </si>
  <si>
    <t>发生伤害后保险生效时间</t>
  </si>
  <si>
    <t>≤72小时</t>
  </si>
  <si>
    <t>成本指标</t>
  </si>
  <si>
    <t>预算控制数</t>
  </si>
  <si>
    <t>≤9.2万元</t>
  </si>
  <si>
    <t>6.642万元</t>
  </si>
  <si>
    <t>效果指标(30分)</t>
  </si>
  <si>
    <t>经济效益
指标</t>
  </si>
  <si>
    <t>无</t>
  </si>
  <si>
    <t>社会效益
指标</t>
  </si>
  <si>
    <t>教学活动开展安全性得到提高</t>
  </si>
  <si>
    <t>生态效益
指标</t>
  </si>
  <si>
    <t>可持续影响指标</t>
  </si>
  <si>
    <t>保险期限</t>
  </si>
  <si>
    <t>≥1年</t>
  </si>
  <si>
    <t>满意度
指标
（10分）</t>
  </si>
  <si>
    <t>服务对象满意度指标</t>
  </si>
  <si>
    <t>310198-受益人员满意度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</si>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</sst>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9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47900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workbookViewId="0">
      <selection activeCell="J24" sqref="J24"/>
    </sheetView>
  </sheetViews>
  <sheetFormatPr defaultColWidth="9" defaultRowHeight="14"/>
  <cols>
    <col min="1" max="1" width="5.33333333333333" customWidth="1"/>
    <col min="2" max="2" width="9.16666666666667" customWidth="1"/>
    <col min="3" max="3" width="14.5" customWidth="1"/>
    <col min="4" max="4" width="17.75" customWidth="1"/>
    <col min="5" max="5" width="24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89767070</v>
      </c>
      <c r="I5" s="5"/>
      <c r="J5" s="5"/>
    </row>
    <row r="6" ht="30.7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f t="shared" ref="E7:G7" si="0">SUM(E8:E10)</f>
        <v>9.2</v>
      </c>
      <c r="F7" s="8">
        <f t="shared" si="0"/>
        <v>9.2</v>
      </c>
      <c r="G7" s="8">
        <f t="shared" si="0"/>
        <v>6.642</v>
      </c>
      <c r="H7" s="3" t="s">
        <v>19</v>
      </c>
      <c r="I7" s="29">
        <f>G7/F7</f>
        <v>0.72195652173913</v>
      </c>
      <c r="J7" s="30">
        <f>10*I7</f>
        <v>7.21956521739131</v>
      </c>
    </row>
    <row r="8" ht="30.75" spans="1:10">
      <c r="A8" s="5"/>
      <c r="B8" s="5"/>
      <c r="C8" s="5"/>
      <c r="D8" s="9" t="s">
        <v>20</v>
      </c>
      <c r="E8" s="8">
        <v>9.2</v>
      </c>
      <c r="F8" s="8">
        <v>9.2</v>
      </c>
      <c r="G8" s="8">
        <v>6.642</v>
      </c>
      <c r="H8" s="3" t="s">
        <v>19</v>
      </c>
      <c r="I8" s="29">
        <f>G8/F8</f>
        <v>0.72195652173913</v>
      </c>
      <c r="J8" s="5" t="s">
        <v>19</v>
      </c>
    </row>
    <row r="9" ht="25" customHeight="1" spans="1:10">
      <c r="A9" s="5"/>
      <c r="B9" s="5"/>
      <c r="C9" s="5"/>
      <c r="D9" s="10" t="s">
        <v>21</v>
      </c>
      <c r="E9" s="8"/>
      <c r="F9" s="8"/>
      <c r="G9" s="8"/>
      <c r="H9" s="3" t="s">
        <v>19</v>
      </c>
      <c r="I9" s="3"/>
      <c r="J9" s="5"/>
    </row>
    <row r="10" ht="19" customHeight="1" spans="1:10">
      <c r="A10" s="5"/>
      <c r="B10" s="5"/>
      <c r="C10" s="5"/>
      <c r="D10" s="11" t="s">
        <v>22</v>
      </c>
      <c r="E10" s="8"/>
      <c r="F10" s="8"/>
      <c r="G10" s="8"/>
      <c r="H10" s="3" t="s">
        <v>19</v>
      </c>
      <c r="I10" s="3"/>
      <c r="J10" s="5" t="s">
        <v>19</v>
      </c>
    </row>
    <row r="11" ht="26" customHeight="1" spans="1:10">
      <c r="A11" s="12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12"/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30.75" spans="1:10">
      <c r="A13" s="12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2"/>
      <c r="B14" s="13" t="s">
        <v>36</v>
      </c>
      <c r="C14" s="3" t="s">
        <v>37</v>
      </c>
      <c r="D14" s="14" t="s">
        <v>38</v>
      </c>
      <c r="E14" s="3" t="s">
        <v>39</v>
      </c>
      <c r="F14" s="3">
        <v>156</v>
      </c>
      <c r="G14" s="3"/>
      <c r="H14" s="5">
        <v>10</v>
      </c>
      <c r="I14" s="5">
        <f>156/200*10</f>
        <v>7.8</v>
      </c>
      <c r="J14" s="3"/>
    </row>
    <row r="15" ht="26" customHeight="1" spans="1:10">
      <c r="A15" s="12"/>
      <c r="B15" s="13"/>
      <c r="C15" s="3" t="s">
        <v>40</v>
      </c>
      <c r="D15" s="14" t="s">
        <v>41</v>
      </c>
      <c r="E15" s="3" t="s">
        <v>42</v>
      </c>
      <c r="F15" s="15">
        <v>1</v>
      </c>
      <c r="G15" s="16"/>
      <c r="H15" s="5">
        <v>10</v>
      </c>
      <c r="I15" s="5">
        <v>10</v>
      </c>
      <c r="J15" s="3"/>
    </row>
    <row r="16" ht="26" customHeight="1" spans="1:10">
      <c r="A16" s="12"/>
      <c r="B16" s="13"/>
      <c r="C16" s="17" t="s">
        <v>43</v>
      </c>
      <c r="D16" s="14" t="s">
        <v>44</v>
      </c>
      <c r="E16" s="3" t="s">
        <v>45</v>
      </c>
      <c r="F16" s="10" t="s">
        <v>45</v>
      </c>
      <c r="G16" s="16"/>
      <c r="H16" s="5">
        <v>5</v>
      </c>
      <c r="I16" s="5">
        <v>5</v>
      </c>
      <c r="J16" s="3"/>
    </row>
    <row r="17" ht="26" customHeight="1" spans="1:10">
      <c r="A17" s="12"/>
      <c r="B17" s="13"/>
      <c r="C17" s="18"/>
      <c r="D17" s="14" t="s">
        <v>46</v>
      </c>
      <c r="E17" s="19" t="s">
        <v>47</v>
      </c>
      <c r="F17" s="5" t="s">
        <v>47</v>
      </c>
      <c r="G17" s="5"/>
      <c r="H17" s="5">
        <v>5</v>
      </c>
      <c r="I17" s="5">
        <v>5</v>
      </c>
      <c r="J17" s="3"/>
    </row>
    <row r="18" ht="26" customHeight="1" spans="1:10">
      <c r="A18" s="12"/>
      <c r="B18" s="13"/>
      <c r="C18" s="20"/>
      <c r="D18" s="14" t="s">
        <v>48</v>
      </c>
      <c r="E18" s="19" t="s">
        <v>49</v>
      </c>
      <c r="F18" s="21" t="s">
        <v>49</v>
      </c>
      <c r="G18" s="22"/>
      <c r="H18" s="5">
        <v>5</v>
      </c>
      <c r="I18" s="5">
        <v>5</v>
      </c>
      <c r="J18" s="3"/>
    </row>
    <row r="19" ht="24" customHeight="1" spans="1:10">
      <c r="A19" s="12"/>
      <c r="B19" s="13"/>
      <c r="C19" s="3" t="s">
        <v>50</v>
      </c>
      <c r="D19" s="14" t="s">
        <v>51</v>
      </c>
      <c r="E19" s="5" t="s">
        <v>52</v>
      </c>
      <c r="F19" s="5" t="s">
        <v>53</v>
      </c>
      <c r="G19" s="5"/>
      <c r="H19" s="5">
        <v>15</v>
      </c>
      <c r="I19" s="5">
        <v>15</v>
      </c>
      <c r="J19" s="3"/>
    </row>
    <row r="20" ht="30.75" spans="1:10">
      <c r="A20" s="12"/>
      <c r="B20" s="13" t="s">
        <v>54</v>
      </c>
      <c r="C20" s="13" t="s">
        <v>55</v>
      </c>
      <c r="D20" s="5" t="s">
        <v>56</v>
      </c>
      <c r="E20" s="5" t="s">
        <v>56</v>
      </c>
      <c r="F20" s="3" t="s">
        <v>56</v>
      </c>
      <c r="G20" s="3"/>
      <c r="H20" s="5"/>
      <c r="I20" s="3"/>
      <c r="J20" s="3"/>
    </row>
    <row r="21" ht="30.75" spans="1:10">
      <c r="A21" s="12"/>
      <c r="B21" s="13"/>
      <c r="C21" s="23" t="s">
        <v>57</v>
      </c>
      <c r="D21" s="5" t="s">
        <v>58</v>
      </c>
      <c r="E21" s="5" t="s">
        <v>58</v>
      </c>
      <c r="F21" s="10" t="s">
        <v>58</v>
      </c>
      <c r="G21" s="16"/>
      <c r="H21" s="5">
        <v>15</v>
      </c>
      <c r="I21" s="3">
        <v>15</v>
      </c>
      <c r="J21" s="3"/>
    </row>
    <row r="22" ht="30.75" spans="1:10">
      <c r="A22" s="12"/>
      <c r="B22" s="13"/>
      <c r="C22" s="13" t="s">
        <v>59</v>
      </c>
      <c r="D22" s="5" t="s">
        <v>56</v>
      </c>
      <c r="E22" s="5" t="s">
        <v>56</v>
      </c>
      <c r="F22" s="3" t="s">
        <v>56</v>
      </c>
      <c r="G22" s="3"/>
      <c r="H22" s="5"/>
      <c r="I22" s="3"/>
      <c r="J22" s="3"/>
    </row>
    <row r="23" ht="30.75" spans="1:10">
      <c r="A23" s="12"/>
      <c r="B23" s="13"/>
      <c r="C23" s="23" t="s">
        <v>60</v>
      </c>
      <c r="D23" s="5" t="s">
        <v>61</v>
      </c>
      <c r="E23" s="5" t="s">
        <v>62</v>
      </c>
      <c r="F23" s="10" t="s">
        <v>62</v>
      </c>
      <c r="G23" s="16"/>
      <c r="H23" s="5">
        <v>15</v>
      </c>
      <c r="I23" s="3">
        <v>15</v>
      </c>
      <c r="J23" s="3"/>
    </row>
    <row r="24" ht="45.75" spans="1:10">
      <c r="A24" s="12"/>
      <c r="B24" s="13" t="s">
        <v>63</v>
      </c>
      <c r="C24" s="13" t="s">
        <v>64</v>
      </c>
      <c r="D24" s="24" t="s">
        <v>65</v>
      </c>
      <c r="E24" s="3" t="s">
        <v>42</v>
      </c>
      <c r="F24" s="25" t="s">
        <v>42</v>
      </c>
      <c r="G24" s="3"/>
      <c r="H24" s="5">
        <v>10</v>
      </c>
      <c r="I24" s="3">
        <v>9</v>
      </c>
      <c r="J24" s="5" t="s">
        <v>66</v>
      </c>
    </row>
    <row r="25" ht="15.75" spans="1:10">
      <c r="A25" s="26" t="s">
        <v>67</v>
      </c>
      <c r="B25" s="26"/>
      <c r="C25" s="26"/>
      <c r="D25" s="26"/>
      <c r="E25" s="26"/>
      <c r="F25" s="26"/>
      <c r="G25" s="26"/>
      <c r="H25" s="26">
        <f>SUM(H14:H24)+10</f>
        <v>100</v>
      </c>
      <c r="I25" s="31">
        <f>SUM(I14:I24)+J7</f>
        <v>94.0195652173913</v>
      </c>
      <c r="J25" s="3"/>
    </row>
    <row r="26" ht="161" customHeight="1" spans="1:10">
      <c r="A26" s="27" t="s">
        <v>68</v>
      </c>
      <c r="B26" s="28"/>
      <c r="C26" s="28"/>
      <c r="D26" s="28"/>
      <c r="E26" s="28"/>
      <c r="F26" s="28"/>
      <c r="G26" s="28"/>
      <c r="H26" s="28"/>
      <c r="I26" s="28"/>
      <c r="J26" s="28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9"/>
    <mergeCell ref="B20:B23"/>
    <mergeCell ref="C16:C18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2023-05-05T07:23:09Z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